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тмц!$A$1:$X$26</definedName>
  </definedNames>
  <calcPr calcId="125725"/>
</workbook>
</file>

<file path=xl/calcChain.xml><?xml version="1.0" encoding="utf-8"?>
<calcChain xmlns="http://schemas.openxmlformats.org/spreadsheetml/2006/main">
  <c r="W16" i="4"/>
  <c r="W17"/>
  <c r="W7" l="1"/>
  <c r="W8"/>
  <c r="W9"/>
  <c r="W10"/>
  <c r="W11"/>
  <c r="W12"/>
  <c r="W13"/>
  <c r="W14"/>
  <c r="W15"/>
  <c r="W18"/>
  <c r="W19"/>
  <c r="W6" l="1"/>
  <c r="W20" l="1"/>
  <c r="N20"/>
  <c r="O20"/>
  <c r="P20"/>
  <c r="Q20"/>
  <c r="R20"/>
  <c r="S20"/>
  <c r="T20"/>
  <c r="U20"/>
  <c r="L20"/>
</calcChain>
</file>

<file path=xl/sharedStrings.xml><?xml version="1.0" encoding="utf-8"?>
<sst xmlns="http://schemas.openxmlformats.org/spreadsheetml/2006/main" count="168" uniqueCount="81">
  <si>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</si>
  <si>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</si>
  <si>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</si>
  <si>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</si>
  <si>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</si>
  <si>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</si>
  <si>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</si>
  <si>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</si>
  <si>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</si>
  <si>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</si>
  <si>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</si>
  <si>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</si>
  <si>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</si>
  <si>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</si>
  <si>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</si>
  <si>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</si>
  <si>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</si>
  <si>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</si>
  <si>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</si>
  <si>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</si>
  <si>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</si>
  <si>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</si>
  <si>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</si>
  <si>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</si>
  <si>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</si>
  <si>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</si>
  <si>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</si>
  <si>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</si>
  <si>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</si>
  <si>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</si>
  <si>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</si>
  <si>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</si>
  <si>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</si>
  <si>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</si>
  <si>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</si>
  <si>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</si>
  <si>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</si>
  <si>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</si>
  <si>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</si>
  <si>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</si>
  <si>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</si>
  <si>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</si>
  <si>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Количество к поставке</t>
  </si>
  <si>
    <t>шт</t>
  </si>
  <si>
    <t>ВК-063-20</t>
  </si>
  <si>
    <t>Знак дорожный 1.25 «Дорожные работы»</t>
  </si>
  <si>
    <t>Знак дорожный 1.20.2 «Сужение дороги»</t>
  </si>
  <si>
    <t>Знак дорожный 1.20.3 «Сужение дороги»</t>
  </si>
  <si>
    <t>Знак дорожный 4.1.1 «Движение прямо»</t>
  </si>
  <si>
    <t>Знак дорожный 3.2 «Движение запрещено»</t>
  </si>
  <si>
    <t>Знак дорожный 3.10 «Движение пешеходов запрещено»</t>
  </si>
  <si>
    <t>Знак дорожный 2.6 «Преимущество встречного движения»</t>
  </si>
  <si>
    <t>Знак дорожный 2.7 «Преимущество перед встречным движением»</t>
  </si>
  <si>
    <t>Знак дорожный 1.16 «Неровная дорога»</t>
  </si>
  <si>
    <t>Знак дорожный 1.15 «Скользкая дорога»</t>
  </si>
  <si>
    <t>Дорожный знак 3,24 "Ограничение максимальной скорости" (40 км/ч)</t>
  </si>
  <si>
    <t>Знак дорожный 4.2.1</t>
  </si>
  <si>
    <t>Знак пожарной безопасности "Пожарный гидрант"</t>
  </si>
  <si>
    <t>Знак дорожный 1.18 «Выброс гравия» (временный знак с желтым фоном)</t>
  </si>
  <si>
    <t>НА000036</t>
  </si>
  <si>
    <t>НА000037</t>
  </si>
  <si>
    <t>НА000038</t>
  </si>
  <si>
    <t>НА000039</t>
  </si>
  <si>
    <t>НА000040</t>
  </si>
  <si>
    <t>НА000042</t>
  </si>
  <si>
    <t>НА000043</t>
  </si>
  <si>
    <t>НА000044</t>
  </si>
  <si>
    <t>НА000045</t>
  </si>
  <si>
    <t>НА000046</t>
  </si>
  <si>
    <t>НА000048</t>
  </si>
  <si>
    <t>НА000063</t>
  </si>
  <si>
    <t>НА000074</t>
  </si>
  <si>
    <t>НА000348</t>
  </si>
  <si>
    <t>25.99.29.190</t>
  </si>
  <si>
    <t>25.99.3</t>
  </si>
  <si>
    <t>22.29.21.000</t>
  </si>
  <si>
    <t>22.29.2</t>
  </si>
  <si>
    <t>46.49.49</t>
  </si>
  <si>
    <t>25.99.29</t>
  </si>
  <si>
    <t>16.29.11.110</t>
  </si>
  <si>
    <t>25,73</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</si>
</sst>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2" fillId="0" borderId="0"/>
    <xf numFmtId="0" fontId="5"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3" fontId="8" fillId="0" borderId="11"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2" xfId="0" applyFont="1" applyBorder="1" applyAlignment="1">
      <alignment horizontal="center" vertical="center" wrapText="1"/>
    </xf>
    <xf numFmtId="4" fontId="8"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1" fontId="0" fillId="0" borderId="12" xfId="0" applyNumberFormat="1" applyFill="1" applyBorder="1" applyAlignment="1">
      <alignment horizontal="center" vertical="center"/>
    </xf>
    <xf numFmtId="0" fontId="9" fillId="3" borderId="0" xfId="0" applyNumberFormat="1" applyFont="1" applyFill="1" applyBorder="1" applyAlignment="1" applyProtection="1">
      <alignment vertical="center" wrapText="1"/>
    </xf>
    <xf numFmtId="0" fontId="9"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right" vertical="center" wrapText="1"/>
    </xf>
    <xf numFmtId="0" fontId="9" fillId="0" borderId="6" xfId="0" applyNumberFormat="1" applyFont="1" applyFill="1" applyBorder="1" applyAlignment="1" applyProtection="1">
      <alignment horizontal="right" vertical="center" wrapText="1"/>
    </xf>
    <xf numFmtId="0" fontId="9" fillId="0" borderId="7" xfId="0" applyNumberFormat="1" applyFont="1" applyFill="1" applyBorder="1" applyAlignment="1" applyProtection="1">
      <alignment horizontal="right" vertical="center" wrapText="1"/>
    </xf>
    <xf numFmtId="0" fontId="7" fillId="2" borderId="13" xfId="0" applyNumberFormat="1" applyFont="1" applyFill="1" applyBorder="1" applyAlignment="1" applyProtection="1">
      <alignment horizontal="center" vertical="center" wrapText="1"/>
    </xf>
    <xf numFmtId="0" fontId="7" fillId="2" borderId="1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3" fontId="9" fillId="0" borderId="1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28"/>
  <sheetViews>
    <sheetView tabSelected="1" view="pageBreakPreview" topLeftCell="A16" zoomScale="80" zoomScaleNormal="86" zoomScaleSheetLayoutView="80" workbookViewId="0">
      <selection activeCell="B15" sqref="B15:B17"/>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28" style="1" customWidth="1"/>
    <col min="12" max="12" width="14.140625" customWidth="1"/>
    <col min="13" max="13" width="27" customWidth="1"/>
    <col min="14" max="21" width="4.7109375" hidden="1" customWidth="1"/>
    <col min="22" max="23" width="15.7109375" customWidth="1"/>
    <col min="24" max="24" width="21.42578125" customWidth="1"/>
  </cols>
  <sheetData>
    <row r="1" spans="1:24" ht="18.75" customHeight="1">
      <c r="A1" s="7"/>
      <c r="B1" s="7"/>
      <c r="C1" s="7"/>
      <c r="D1" s="7"/>
      <c r="E1" s="7"/>
      <c r="F1" s="8"/>
      <c r="G1" s="8"/>
      <c r="H1" s="8"/>
      <c r="I1" s="8"/>
      <c r="J1" s="8"/>
      <c r="K1" s="8"/>
      <c r="L1" s="7"/>
      <c r="M1" s="7"/>
      <c r="N1" s="7"/>
      <c r="O1" s="7"/>
      <c r="P1" s="7"/>
      <c r="Q1" s="7"/>
      <c r="R1" s="7"/>
      <c r="S1" s="7"/>
      <c r="T1" s="7"/>
      <c r="U1" s="7"/>
      <c r="V1" s="7"/>
      <c r="W1" s="7"/>
      <c r="X1" s="9" t="s">
        <v>11</v>
      </c>
    </row>
    <row r="2" spans="1:24" s="4" customFormat="1" ht="42.75" customHeight="1">
      <c r="A2" s="10" t="s">
        <v>12</v>
      </c>
      <c r="B2" s="10"/>
      <c r="C2" s="11"/>
      <c r="D2" s="11"/>
      <c r="E2" s="11"/>
      <c r="F2" s="11"/>
      <c r="G2" s="11"/>
      <c r="H2" s="11"/>
      <c r="I2" s="11"/>
      <c r="J2" s="11"/>
      <c r="K2" s="11"/>
      <c r="L2" s="11"/>
      <c r="M2" s="11"/>
      <c r="N2" s="11"/>
      <c r="O2" s="11"/>
      <c r="P2" s="11"/>
      <c r="Q2" s="11"/>
      <c r="R2" s="11"/>
      <c r="S2" s="11"/>
      <c r="T2" s="11"/>
      <c r="U2" s="11"/>
      <c r="V2" s="11"/>
      <c r="W2" s="11"/>
      <c r="X2" s="11"/>
    </row>
    <row r="3" spans="1:24" s="4" customFormat="1" ht="25.5" customHeight="1">
      <c r="A3" s="10" t="s">
        <v>8</v>
      </c>
      <c r="B3" s="10"/>
      <c r="C3" s="11"/>
      <c r="D3" s="11"/>
      <c r="E3" s="28" t="s">
        <v>44</v>
      </c>
      <c r="F3" s="29"/>
      <c r="G3" s="29"/>
      <c r="H3" s="29"/>
      <c r="I3" s="29"/>
      <c r="J3" s="29"/>
      <c r="K3" s="29"/>
      <c r="L3" s="30"/>
      <c r="M3" s="24"/>
      <c r="N3" s="11"/>
      <c r="O3" s="11"/>
      <c r="P3" s="11"/>
      <c r="Q3" s="11"/>
      <c r="R3" s="11"/>
      <c r="S3" s="11"/>
      <c r="T3" s="11"/>
      <c r="U3" s="11"/>
      <c r="V3" s="11"/>
      <c r="W3" s="11"/>
      <c r="X3" s="11"/>
    </row>
    <row r="4" spans="1:24" s="4" customFormat="1" ht="102.75" customHeight="1">
      <c r="A4" s="7"/>
      <c r="B4" s="7"/>
      <c r="C4" s="7"/>
      <c r="D4" s="7"/>
      <c r="E4" s="7"/>
      <c r="F4" s="8"/>
      <c r="G4" s="8"/>
      <c r="H4" s="8"/>
      <c r="I4" s="8"/>
      <c r="J4" s="8"/>
      <c r="K4" s="8"/>
      <c r="L4" s="7"/>
      <c r="M4" s="40" t="s">
        <v>41</v>
      </c>
      <c r="N4" s="40"/>
      <c r="O4" s="40"/>
      <c r="P4" s="40"/>
      <c r="Q4" s="40"/>
      <c r="R4" s="40"/>
      <c r="S4" s="40"/>
      <c r="T4" s="40"/>
      <c r="U4" s="41"/>
      <c r="V4" s="35" t="s">
        <v>27</v>
      </c>
      <c r="W4" s="35" t="s">
        <v>26</v>
      </c>
      <c r="X4" s="31" t="s">
        <v>9</v>
      </c>
    </row>
    <row r="5" spans="1:24" s="4" customFormat="1" ht="96.75" customHeight="1">
      <c r="A5" s="12" t="s">
        <v>13</v>
      </c>
      <c r="B5" s="12" t="s">
        <v>14</v>
      </c>
      <c r="C5" s="13" t="s">
        <v>24</v>
      </c>
      <c r="D5" s="13" t="s">
        <v>25</v>
      </c>
      <c r="E5" s="13" t="s">
        <v>4</v>
      </c>
      <c r="F5" s="13" t="s">
        <v>1</v>
      </c>
      <c r="G5" s="13" t="s">
        <v>0</v>
      </c>
      <c r="H5" s="13" t="s">
        <v>5</v>
      </c>
      <c r="I5" s="13" t="s">
        <v>2</v>
      </c>
      <c r="J5" s="13" t="s">
        <v>6</v>
      </c>
      <c r="K5" s="13" t="s">
        <v>3</v>
      </c>
      <c r="L5" s="12" t="s">
        <v>42</v>
      </c>
      <c r="M5" s="14" t="s">
        <v>33</v>
      </c>
      <c r="N5" s="14" t="s">
        <v>7</v>
      </c>
      <c r="O5" s="14" t="s">
        <v>32</v>
      </c>
      <c r="P5" s="14" t="s">
        <v>33</v>
      </c>
      <c r="Q5" s="14" t="s">
        <v>34</v>
      </c>
      <c r="R5" s="14" t="s">
        <v>35</v>
      </c>
      <c r="S5" s="14" t="s">
        <v>36</v>
      </c>
      <c r="T5" s="14" t="s">
        <v>37</v>
      </c>
      <c r="U5" s="14" t="s">
        <v>38</v>
      </c>
      <c r="V5" s="36"/>
      <c r="W5" s="36"/>
      <c r="X5" s="32"/>
    </row>
    <row r="6" spans="1:24" s="4" customFormat="1" ht="96.75" customHeight="1">
      <c r="A6" s="5">
        <v>1</v>
      </c>
      <c r="B6" s="15">
        <v>1</v>
      </c>
      <c r="C6" s="19" t="s">
        <v>73</v>
      </c>
      <c r="D6" s="19" t="s">
        <v>74</v>
      </c>
      <c r="E6" s="19" t="s">
        <v>59</v>
      </c>
      <c r="F6" s="19" t="s">
        <v>45</v>
      </c>
      <c r="G6" s="19" t="s">
        <v>40</v>
      </c>
      <c r="H6" s="19" t="s">
        <v>43</v>
      </c>
      <c r="I6" s="19" t="s">
        <v>30</v>
      </c>
      <c r="J6" s="19" t="s">
        <v>30</v>
      </c>
      <c r="K6" s="19" t="s">
        <v>31</v>
      </c>
      <c r="L6" s="23">
        <v>62</v>
      </c>
      <c r="M6" s="23">
        <v>62</v>
      </c>
      <c r="N6" s="5"/>
      <c r="O6" s="5"/>
      <c r="P6" s="5"/>
      <c r="Q6" s="5"/>
      <c r="R6" s="5"/>
      <c r="S6" s="5"/>
      <c r="T6" s="6"/>
      <c r="U6" s="6"/>
      <c r="V6" s="20">
        <v>858.92365132246096</v>
      </c>
      <c r="W6" s="22">
        <f>L6*V6</f>
        <v>53253.26638199258</v>
      </c>
      <c r="X6" s="15"/>
    </row>
    <row r="7" spans="1:24" s="4" customFormat="1" ht="96.75" customHeight="1">
      <c r="A7" s="5">
        <v>2</v>
      </c>
      <c r="B7" s="26">
        <v>1</v>
      </c>
      <c r="C7" s="19" t="s">
        <v>73</v>
      </c>
      <c r="D7" s="19" t="s">
        <v>74</v>
      </c>
      <c r="E7" s="19" t="s">
        <v>60</v>
      </c>
      <c r="F7" s="19" t="s">
        <v>46</v>
      </c>
      <c r="G7" s="19" t="s">
        <v>40</v>
      </c>
      <c r="H7" s="19" t="s">
        <v>43</v>
      </c>
      <c r="I7" s="19" t="s">
        <v>30</v>
      </c>
      <c r="J7" s="19" t="s">
        <v>30</v>
      </c>
      <c r="K7" s="19" t="s">
        <v>31</v>
      </c>
      <c r="L7" s="23">
        <v>37</v>
      </c>
      <c r="M7" s="23">
        <v>37</v>
      </c>
      <c r="N7" s="5"/>
      <c r="O7" s="5"/>
      <c r="P7" s="5"/>
      <c r="Q7" s="5"/>
      <c r="R7" s="5"/>
      <c r="S7" s="5"/>
      <c r="T7" s="6"/>
      <c r="U7" s="6"/>
      <c r="V7" s="20">
        <v>858.92365132246096</v>
      </c>
      <c r="W7" s="22">
        <f t="shared" ref="W7:W19" si="0">L7*V7</f>
        <v>31780.175098931057</v>
      </c>
      <c r="X7" s="25"/>
    </row>
    <row r="8" spans="1:24" s="4" customFormat="1" ht="96.75" customHeight="1">
      <c r="A8" s="5">
        <v>3</v>
      </c>
      <c r="B8" s="26">
        <v>1</v>
      </c>
      <c r="C8" s="19" t="s">
        <v>73</v>
      </c>
      <c r="D8" s="19" t="s">
        <v>74</v>
      </c>
      <c r="E8" s="19" t="s">
        <v>61</v>
      </c>
      <c r="F8" s="19" t="s">
        <v>47</v>
      </c>
      <c r="G8" s="19" t="s">
        <v>40</v>
      </c>
      <c r="H8" s="19" t="s">
        <v>43</v>
      </c>
      <c r="I8" s="19" t="s">
        <v>30</v>
      </c>
      <c r="J8" s="19" t="s">
        <v>30</v>
      </c>
      <c r="K8" s="19" t="s">
        <v>31</v>
      </c>
      <c r="L8" s="23">
        <v>37</v>
      </c>
      <c r="M8" s="23">
        <v>37</v>
      </c>
      <c r="N8" s="5"/>
      <c r="O8" s="5"/>
      <c r="P8" s="5"/>
      <c r="Q8" s="5"/>
      <c r="R8" s="5"/>
      <c r="S8" s="5"/>
      <c r="T8" s="6"/>
      <c r="U8" s="6"/>
      <c r="V8" s="20">
        <v>858.92365132246096</v>
      </c>
      <c r="W8" s="22">
        <f t="shared" si="0"/>
        <v>31780.175098931057</v>
      </c>
      <c r="X8" s="25"/>
    </row>
    <row r="9" spans="1:24" s="4" customFormat="1" ht="96.75" customHeight="1">
      <c r="A9" s="5">
        <v>4</v>
      </c>
      <c r="B9" s="26">
        <v>1</v>
      </c>
      <c r="C9" s="19" t="s">
        <v>75</v>
      </c>
      <c r="D9" s="19" t="s">
        <v>76</v>
      </c>
      <c r="E9" s="19" t="s">
        <v>62</v>
      </c>
      <c r="F9" s="19" t="s">
        <v>48</v>
      </c>
      <c r="G9" s="19" t="s">
        <v>40</v>
      </c>
      <c r="H9" s="19" t="s">
        <v>43</v>
      </c>
      <c r="I9" s="19" t="s">
        <v>30</v>
      </c>
      <c r="J9" s="19" t="s">
        <v>30</v>
      </c>
      <c r="K9" s="19" t="s">
        <v>31</v>
      </c>
      <c r="L9" s="23">
        <v>42</v>
      </c>
      <c r="M9" s="23">
        <v>42</v>
      </c>
      <c r="N9" s="5"/>
      <c r="O9" s="5"/>
      <c r="P9" s="5"/>
      <c r="Q9" s="5"/>
      <c r="R9" s="5"/>
      <c r="S9" s="5"/>
      <c r="T9" s="6"/>
      <c r="U9" s="6"/>
      <c r="V9" s="20">
        <v>1024.8287058388228</v>
      </c>
      <c r="W9" s="22">
        <f t="shared" si="0"/>
        <v>43042.805645230554</v>
      </c>
      <c r="X9" s="25"/>
    </row>
    <row r="10" spans="1:24" s="4" customFormat="1" ht="96.75" customHeight="1">
      <c r="A10" s="5">
        <v>5</v>
      </c>
      <c r="B10" s="26">
        <v>1</v>
      </c>
      <c r="C10" s="19" t="s">
        <v>75</v>
      </c>
      <c r="D10" s="19" t="s">
        <v>76</v>
      </c>
      <c r="E10" s="19" t="s">
        <v>63</v>
      </c>
      <c r="F10" s="19" t="s">
        <v>49</v>
      </c>
      <c r="G10" s="19" t="s">
        <v>40</v>
      </c>
      <c r="H10" s="19" t="s">
        <v>43</v>
      </c>
      <c r="I10" s="19" t="s">
        <v>30</v>
      </c>
      <c r="J10" s="19" t="s">
        <v>30</v>
      </c>
      <c r="K10" s="19" t="s">
        <v>31</v>
      </c>
      <c r="L10" s="23">
        <v>32</v>
      </c>
      <c r="M10" s="23">
        <v>32</v>
      </c>
      <c r="N10" s="5"/>
      <c r="O10" s="5"/>
      <c r="P10" s="5"/>
      <c r="Q10" s="5"/>
      <c r="R10" s="5"/>
      <c r="S10" s="5"/>
      <c r="T10" s="6"/>
      <c r="U10" s="6"/>
      <c r="V10" s="20">
        <v>1024.8287058388228</v>
      </c>
      <c r="W10" s="22">
        <f t="shared" si="0"/>
        <v>32794.518586842329</v>
      </c>
      <c r="X10" s="25"/>
    </row>
    <row r="11" spans="1:24" s="4" customFormat="1" ht="96.75" customHeight="1">
      <c r="A11" s="5">
        <v>6</v>
      </c>
      <c r="B11" s="26">
        <v>1</v>
      </c>
      <c r="C11" s="19" t="s">
        <v>75</v>
      </c>
      <c r="D11" s="19" t="s">
        <v>76</v>
      </c>
      <c r="E11" s="19" t="s">
        <v>64</v>
      </c>
      <c r="F11" s="19" t="s">
        <v>50</v>
      </c>
      <c r="G11" s="19" t="s">
        <v>40</v>
      </c>
      <c r="H11" s="19" t="s">
        <v>43</v>
      </c>
      <c r="I11" s="19" t="s">
        <v>30</v>
      </c>
      <c r="J11" s="19" t="s">
        <v>30</v>
      </c>
      <c r="K11" s="19" t="s">
        <v>31</v>
      </c>
      <c r="L11" s="23">
        <v>32</v>
      </c>
      <c r="M11" s="23">
        <v>32</v>
      </c>
      <c r="N11" s="5"/>
      <c r="O11" s="5"/>
      <c r="P11" s="5"/>
      <c r="Q11" s="5"/>
      <c r="R11" s="5"/>
      <c r="S11" s="5"/>
      <c r="T11" s="6"/>
      <c r="U11" s="6"/>
      <c r="V11" s="20">
        <v>1024.8287058388228</v>
      </c>
      <c r="W11" s="22">
        <f t="shared" si="0"/>
        <v>32794.518586842329</v>
      </c>
      <c r="X11" s="25"/>
    </row>
    <row r="12" spans="1:24" s="4" customFormat="1" ht="96.75" customHeight="1">
      <c r="A12" s="5">
        <v>7</v>
      </c>
      <c r="B12" s="26">
        <v>1</v>
      </c>
      <c r="C12" s="19" t="s">
        <v>73</v>
      </c>
      <c r="D12" s="19" t="s">
        <v>77</v>
      </c>
      <c r="E12" s="19" t="s">
        <v>65</v>
      </c>
      <c r="F12" s="19" t="s">
        <v>51</v>
      </c>
      <c r="G12" s="19" t="s">
        <v>40</v>
      </c>
      <c r="H12" s="19" t="s">
        <v>43</v>
      </c>
      <c r="I12" s="19" t="s">
        <v>30</v>
      </c>
      <c r="J12" s="19" t="s">
        <v>30</v>
      </c>
      <c r="K12" s="19" t="s">
        <v>31</v>
      </c>
      <c r="L12" s="23">
        <v>20</v>
      </c>
      <c r="M12" s="23">
        <v>20</v>
      </c>
      <c r="N12" s="5"/>
      <c r="O12" s="5"/>
      <c r="P12" s="5"/>
      <c r="Q12" s="5"/>
      <c r="R12" s="5"/>
      <c r="S12" s="5"/>
      <c r="T12" s="6"/>
      <c r="U12" s="6"/>
      <c r="V12" s="20">
        <v>993.16</v>
      </c>
      <c r="W12" s="22">
        <f t="shared" si="0"/>
        <v>19863.2</v>
      </c>
      <c r="X12" s="25"/>
    </row>
    <row r="13" spans="1:24" s="4" customFormat="1" ht="96.75" customHeight="1">
      <c r="A13" s="5">
        <v>8</v>
      </c>
      <c r="B13" s="26">
        <v>1</v>
      </c>
      <c r="C13" s="19" t="s">
        <v>73</v>
      </c>
      <c r="D13" s="19" t="s">
        <v>74</v>
      </c>
      <c r="E13" s="19" t="s">
        <v>66</v>
      </c>
      <c r="F13" s="19" t="s">
        <v>52</v>
      </c>
      <c r="G13" s="19" t="s">
        <v>40</v>
      </c>
      <c r="H13" s="19" t="s">
        <v>43</v>
      </c>
      <c r="I13" s="19" t="s">
        <v>30</v>
      </c>
      <c r="J13" s="19" t="s">
        <v>30</v>
      </c>
      <c r="K13" s="19" t="s">
        <v>31</v>
      </c>
      <c r="L13" s="23">
        <v>20</v>
      </c>
      <c r="M13" s="23">
        <v>20</v>
      </c>
      <c r="N13" s="5"/>
      <c r="O13" s="5"/>
      <c r="P13" s="5"/>
      <c r="Q13" s="5"/>
      <c r="R13" s="5"/>
      <c r="S13" s="5"/>
      <c r="T13" s="6"/>
      <c r="U13" s="6"/>
      <c r="V13" s="20">
        <v>998.57666666666671</v>
      </c>
      <c r="W13" s="22">
        <f t="shared" si="0"/>
        <v>19971.533333333333</v>
      </c>
      <c r="X13" s="25"/>
    </row>
    <row r="14" spans="1:24" s="4" customFormat="1" ht="96.75" customHeight="1">
      <c r="A14" s="5">
        <v>9</v>
      </c>
      <c r="B14" s="26">
        <v>1</v>
      </c>
      <c r="C14" s="19" t="s">
        <v>73</v>
      </c>
      <c r="D14" s="19" t="s">
        <v>78</v>
      </c>
      <c r="E14" s="19" t="s">
        <v>67</v>
      </c>
      <c r="F14" s="19" t="s">
        <v>53</v>
      </c>
      <c r="G14" s="19" t="s">
        <v>40</v>
      </c>
      <c r="H14" s="19" t="s">
        <v>43</v>
      </c>
      <c r="I14" s="19" t="s">
        <v>30</v>
      </c>
      <c r="J14" s="19" t="s">
        <v>30</v>
      </c>
      <c r="K14" s="19" t="s">
        <v>31</v>
      </c>
      <c r="L14" s="23">
        <v>32</v>
      </c>
      <c r="M14" s="23">
        <v>32</v>
      </c>
      <c r="N14" s="5"/>
      <c r="O14" s="5"/>
      <c r="P14" s="5"/>
      <c r="Q14" s="5"/>
      <c r="R14" s="5"/>
      <c r="S14" s="5"/>
      <c r="T14" s="6"/>
      <c r="U14" s="6"/>
      <c r="V14" s="20">
        <v>858.92365132246096</v>
      </c>
      <c r="W14" s="22">
        <f t="shared" si="0"/>
        <v>27485.556842318751</v>
      </c>
      <c r="X14" s="25"/>
    </row>
    <row r="15" spans="1:24" s="4" customFormat="1" ht="96.75" customHeight="1">
      <c r="A15" s="5">
        <v>10</v>
      </c>
      <c r="B15" s="26">
        <v>1</v>
      </c>
      <c r="C15" s="19" t="s">
        <v>75</v>
      </c>
      <c r="D15" s="19" t="s">
        <v>76</v>
      </c>
      <c r="E15" s="19" t="s">
        <v>68</v>
      </c>
      <c r="F15" s="19" t="s">
        <v>54</v>
      </c>
      <c r="G15" s="19" t="s">
        <v>40</v>
      </c>
      <c r="H15" s="19" t="s">
        <v>43</v>
      </c>
      <c r="I15" s="19" t="s">
        <v>30</v>
      </c>
      <c r="J15" s="19" t="s">
        <v>30</v>
      </c>
      <c r="K15" s="19" t="s">
        <v>31</v>
      </c>
      <c r="L15" s="23">
        <v>12</v>
      </c>
      <c r="M15" s="23">
        <v>12</v>
      </c>
      <c r="N15" s="5"/>
      <c r="O15" s="5"/>
      <c r="P15" s="5"/>
      <c r="Q15" s="5"/>
      <c r="R15" s="5"/>
      <c r="S15" s="5"/>
      <c r="T15" s="6"/>
      <c r="U15" s="6"/>
      <c r="V15" s="20">
        <v>858.92365132246096</v>
      </c>
      <c r="W15" s="22">
        <f t="shared" si="0"/>
        <v>10307.083815869531</v>
      </c>
      <c r="X15" s="21"/>
    </row>
    <row r="16" spans="1:24" s="4" customFormat="1" ht="96.75" customHeight="1">
      <c r="A16" s="5">
        <v>11</v>
      </c>
      <c r="B16" s="27">
        <v>1</v>
      </c>
      <c r="C16" s="19" t="s">
        <v>73</v>
      </c>
      <c r="D16" s="19" t="s">
        <v>74</v>
      </c>
      <c r="E16" s="19" t="s">
        <v>69</v>
      </c>
      <c r="F16" s="19" t="s">
        <v>55</v>
      </c>
      <c r="G16" s="19" t="s">
        <v>40</v>
      </c>
      <c r="H16" s="19" t="s">
        <v>43</v>
      </c>
      <c r="I16" s="19" t="s">
        <v>30</v>
      </c>
      <c r="J16" s="19" t="s">
        <v>30</v>
      </c>
      <c r="K16" s="19" t="s">
        <v>31</v>
      </c>
      <c r="L16" s="23">
        <v>10</v>
      </c>
      <c r="M16" s="23">
        <v>10</v>
      </c>
      <c r="N16" s="5"/>
      <c r="O16" s="5"/>
      <c r="P16" s="5"/>
      <c r="Q16" s="5"/>
      <c r="R16" s="5"/>
      <c r="S16" s="5"/>
      <c r="T16" s="6"/>
      <c r="U16" s="6"/>
      <c r="V16" s="20">
        <v>1024.8287058388228</v>
      </c>
      <c r="W16" s="22">
        <f t="shared" si="0"/>
        <v>10248.287058388229</v>
      </c>
      <c r="X16" s="27"/>
    </row>
    <row r="17" spans="1:24" s="4" customFormat="1" ht="96.75" customHeight="1">
      <c r="A17" s="5">
        <v>12</v>
      </c>
      <c r="B17" s="27">
        <v>1</v>
      </c>
      <c r="C17" s="19" t="s">
        <v>73</v>
      </c>
      <c r="D17" s="19" t="s">
        <v>74</v>
      </c>
      <c r="E17" s="19" t="s">
        <v>70</v>
      </c>
      <c r="F17" s="19" t="s">
        <v>56</v>
      </c>
      <c r="G17" s="19" t="s">
        <v>40</v>
      </c>
      <c r="H17" s="19" t="s">
        <v>43</v>
      </c>
      <c r="I17" s="19" t="s">
        <v>30</v>
      </c>
      <c r="J17" s="19" t="s">
        <v>30</v>
      </c>
      <c r="K17" s="19" t="s">
        <v>31</v>
      </c>
      <c r="L17" s="23">
        <v>10</v>
      </c>
      <c r="M17" s="23">
        <v>10</v>
      </c>
      <c r="N17" s="5"/>
      <c r="O17" s="5"/>
      <c r="P17" s="5"/>
      <c r="Q17" s="5"/>
      <c r="R17" s="5"/>
      <c r="S17" s="5"/>
      <c r="T17" s="6"/>
      <c r="U17" s="6"/>
      <c r="V17" s="20">
        <v>1024.8287058388228</v>
      </c>
      <c r="W17" s="22">
        <f t="shared" si="0"/>
        <v>10248.287058388229</v>
      </c>
      <c r="X17" s="27"/>
    </row>
    <row r="18" spans="1:24" s="4" customFormat="1" ht="96.75" customHeight="1">
      <c r="A18" s="5">
        <v>13</v>
      </c>
      <c r="B18" s="26">
        <v>1</v>
      </c>
      <c r="C18" s="19" t="s">
        <v>79</v>
      </c>
      <c r="D18" s="19" t="s">
        <v>80</v>
      </c>
      <c r="E18" s="19" t="s">
        <v>71</v>
      </c>
      <c r="F18" s="19" t="s">
        <v>57</v>
      </c>
      <c r="G18" s="19" t="s">
        <v>40</v>
      </c>
      <c r="H18" s="19" t="s">
        <v>43</v>
      </c>
      <c r="I18" s="19" t="s">
        <v>30</v>
      </c>
      <c r="J18" s="19" t="s">
        <v>30</v>
      </c>
      <c r="K18" s="19" t="s">
        <v>31</v>
      </c>
      <c r="L18" s="23">
        <v>500</v>
      </c>
      <c r="M18" s="23">
        <v>500</v>
      </c>
      <c r="N18" s="5"/>
      <c r="O18" s="5"/>
      <c r="P18" s="5"/>
      <c r="Q18" s="5"/>
      <c r="R18" s="5"/>
      <c r="S18" s="5"/>
      <c r="T18" s="6"/>
      <c r="U18" s="6"/>
      <c r="V18" s="20">
        <v>52.549723501081736</v>
      </c>
      <c r="W18" s="22">
        <f t="shared" si="0"/>
        <v>26274.861750540869</v>
      </c>
      <c r="X18" s="21"/>
    </row>
    <row r="19" spans="1:24" s="4" customFormat="1" ht="96.75" customHeight="1" thickBot="1">
      <c r="A19" s="5">
        <v>14</v>
      </c>
      <c r="B19" s="26">
        <v>1</v>
      </c>
      <c r="C19" s="19" t="s">
        <v>73</v>
      </c>
      <c r="D19" s="19" t="s">
        <v>74</v>
      </c>
      <c r="E19" s="19" t="s">
        <v>72</v>
      </c>
      <c r="F19" s="19" t="s">
        <v>58</v>
      </c>
      <c r="G19" s="19" t="s">
        <v>40</v>
      </c>
      <c r="H19" s="19" t="s">
        <v>43</v>
      </c>
      <c r="I19" s="19" t="s">
        <v>30</v>
      </c>
      <c r="J19" s="19" t="s">
        <v>30</v>
      </c>
      <c r="K19" s="19" t="s">
        <v>31</v>
      </c>
      <c r="L19" s="23">
        <v>20</v>
      </c>
      <c r="M19" s="23">
        <v>20</v>
      </c>
      <c r="N19" s="5"/>
      <c r="O19" s="5"/>
      <c r="P19" s="5"/>
      <c r="Q19" s="5"/>
      <c r="R19" s="5"/>
      <c r="S19" s="5"/>
      <c r="T19" s="6"/>
      <c r="U19" s="6"/>
      <c r="V19" s="20">
        <v>805.42000000000007</v>
      </c>
      <c r="W19" s="22">
        <f t="shared" si="0"/>
        <v>16108.400000000001</v>
      </c>
      <c r="X19" s="21"/>
    </row>
    <row r="20" spans="1:24" s="4" customFormat="1" ht="16.5" thickBot="1">
      <c r="A20" s="37" t="s">
        <v>29</v>
      </c>
      <c r="B20" s="38"/>
      <c r="C20" s="38"/>
      <c r="D20" s="38"/>
      <c r="E20" s="38"/>
      <c r="F20" s="38"/>
      <c r="G20" s="38"/>
      <c r="H20" s="38"/>
      <c r="I20" s="38"/>
      <c r="J20" s="38"/>
      <c r="K20" s="39"/>
      <c r="L20" s="44">
        <f>SUM(L6:L19)</f>
        <v>866</v>
      </c>
      <c r="M20" s="16"/>
      <c r="N20" s="16">
        <f t="shared" ref="N20:U20" si="1">SUM(N6:N19)</f>
        <v>0</v>
      </c>
      <c r="O20" s="16">
        <f t="shared" si="1"/>
        <v>0</v>
      </c>
      <c r="P20" s="16">
        <f t="shared" si="1"/>
        <v>0</v>
      </c>
      <c r="Q20" s="16">
        <f t="shared" si="1"/>
        <v>0</v>
      </c>
      <c r="R20" s="16">
        <f t="shared" si="1"/>
        <v>0</v>
      </c>
      <c r="S20" s="16">
        <f t="shared" si="1"/>
        <v>0</v>
      </c>
      <c r="T20" s="16">
        <f t="shared" si="1"/>
        <v>0</v>
      </c>
      <c r="U20" s="16">
        <f t="shared" si="1"/>
        <v>0</v>
      </c>
      <c r="V20" s="17"/>
      <c r="W20" s="17">
        <f>SUM(W6:W19)</f>
        <v>365952.66925760882</v>
      </c>
      <c r="X20" s="18"/>
    </row>
    <row r="21" spans="1:24" s="4" customFormat="1" ht="74.25" customHeight="1">
      <c r="A21" s="33" t="s">
        <v>23</v>
      </c>
      <c r="B21" s="33"/>
      <c r="C21" s="33"/>
      <c r="D21" s="34" t="s">
        <v>10</v>
      </c>
      <c r="E21" s="34"/>
      <c r="F21" s="34"/>
      <c r="G21" s="34"/>
      <c r="H21" s="34"/>
      <c r="I21" s="34"/>
      <c r="J21" s="34"/>
      <c r="K21" s="34"/>
      <c r="L21" s="34"/>
      <c r="M21" s="34"/>
      <c r="N21" s="34"/>
      <c r="O21" s="34"/>
      <c r="P21" s="34"/>
      <c r="Q21" s="34"/>
      <c r="R21" s="34"/>
      <c r="S21" s="34"/>
      <c r="T21" s="34"/>
      <c r="U21" s="34"/>
      <c r="V21" s="34"/>
      <c r="W21" s="34"/>
      <c r="X21" s="34"/>
    </row>
    <row r="22" spans="1:24" s="4" customFormat="1" ht="59.25" customHeight="1">
      <c r="A22" s="33" t="s">
        <v>17</v>
      </c>
      <c r="B22" s="33"/>
      <c r="C22" s="33"/>
      <c r="D22" s="34" t="s">
        <v>16</v>
      </c>
      <c r="E22" s="34"/>
      <c r="F22" s="34"/>
      <c r="G22" s="34"/>
      <c r="H22" s="34"/>
      <c r="I22" s="34"/>
      <c r="J22" s="34"/>
      <c r="K22" s="34"/>
      <c r="L22" s="34"/>
      <c r="M22" s="34"/>
      <c r="N22" s="34"/>
      <c r="O22" s="34"/>
      <c r="P22" s="34"/>
      <c r="Q22" s="34"/>
      <c r="R22" s="34"/>
      <c r="S22" s="34"/>
      <c r="T22" s="34"/>
      <c r="U22" s="34"/>
      <c r="V22" s="34"/>
      <c r="W22" s="34"/>
      <c r="X22" s="34"/>
    </row>
    <row r="23" spans="1:24" s="4" customFormat="1" ht="54" customHeight="1">
      <c r="A23" s="33" t="s">
        <v>19</v>
      </c>
      <c r="B23" s="33"/>
      <c r="C23" s="33"/>
      <c r="D23" s="34" t="s">
        <v>18</v>
      </c>
      <c r="E23" s="34"/>
      <c r="F23" s="34"/>
      <c r="G23" s="34"/>
      <c r="H23" s="34"/>
      <c r="I23" s="34"/>
      <c r="J23" s="34"/>
      <c r="K23" s="34"/>
      <c r="L23" s="34"/>
      <c r="M23" s="34"/>
      <c r="N23" s="34"/>
      <c r="O23" s="34"/>
      <c r="P23" s="34"/>
      <c r="Q23" s="34"/>
      <c r="R23" s="34"/>
      <c r="S23" s="34"/>
      <c r="T23" s="34"/>
      <c r="U23" s="34"/>
      <c r="V23" s="34"/>
      <c r="W23" s="34"/>
      <c r="X23" s="34"/>
    </row>
    <row r="24" spans="1:24" s="4" customFormat="1" ht="47.25" customHeight="1">
      <c r="A24" s="33" t="s">
        <v>20</v>
      </c>
      <c r="B24" s="33"/>
      <c r="C24" s="33"/>
      <c r="D24" s="34" t="s">
        <v>15</v>
      </c>
      <c r="E24" s="34"/>
      <c r="F24" s="34"/>
      <c r="G24" s="34"/>
      <c r="H24" s="34"/>
      <c r="I24" s="34"/>
      <c r="J24" s="34"/>
      <c r="K24" s="34"/>
      <c r="L24" s="34"/>
      <c r="M24" s="34"/>
      <c r="N24" s="34"/>
      <c r="O24" s="34"/>
      <c r="P24" s="34"/>
      <c r="Q24" s="34"/>
      <c r="R24" s="34"/>
      <c r="S24" s="34"/>
      <c r="T24" s="34"/>
      <c r="U24" s="34"/>
      <c r="V24" s="34"/>
      <c r="W24" s="34"/>
      <c r="X24" s="34"/>
    </row>
    <row r="25" spans="1:24" s="4" customFormat="1" ht="227.25" customHeight="1">
      <c r="A25" s="42" t="s">
        <v>21</v>
      </c>
      <c r="B25" s="42"/>
      <c r="C25" s="42"/>
      <c r="D25" s="43" t="s">
        <v>28</v>
      </c>
      <c r="E25" s="43"/>
      <c r="F25" s="43"/>
      <c r="G25" s="43"/>
      <c r="H25" s="43"/>
      <c r="I25" s="43"/>
      <c r="J25" s="43"/>
      <c r="K25" s="43"/>
      <c r="L25" s="43"/>
      <c r="M25" s="43"/>
      <c r="N25" s="43"/>
      <c r="O25" s="43"/>
      <c r="P25" s="43"/>
      <c r="Q25" s="43"/>
      <c r="R25" s="43"/>
      <c r="S25" s="43"/>
      <c r="T25" s="43"/>
      <c r="U25" s="43"/>
      <c r="V25" s="43"/>
      <c r="W25" s="43"/>
      <c r="X25" s="43"/>
    </row>
    <row r="26" spans="1:24" s="4" customFormat="1" ht="108.75" customHeight="1">
      <c r="A26" s="42" t="s">
        <v>22</v>
      </c>
      <c r="B26" s="42"/>
      <c r="C26" s="42"/>
      <c r="D26" s="43" t="s">
        <v>39</v>
      </c>
      <c r="E26" s="43"/>
      <c r="F26" s="43"/>
      <c r="G26" s="43"/>
      <c r="H26" s="43"/>
      <c r="I26" s="43"/>
      <c r="J26" s="43"/>
      <c r="K26" s="43"/>
      <c r="L26" s="43"/>
      <c r="M26" s="43"/>
      <c r="N26" s="43"/>
      <c r="O26" s="43"/>
      <c r="P26" s="43"/>
      <c r="Q26" s="43"/>
      <c r="R26" s="43"/>
      <c r="S26" s="43"/>
      <c r="T26" s="43"/>
      <c r="U26" s="43"/>
      <c r="V26" s="43"/>
      <c r="W26" s="43"/>
      <c r="X26" s="43"/>
    </row>
    <row r="27" spans="1:24" ht="15">
      <c r="C27" s="2"/>
      <c r="D27" s="2"/>
      <c r="E27" s="2"/>
      <c r="F27" s="3"/>
      <c r="G27" s="3"/>
      <c r="H27" s="3"/>
      <c r="I27" s="3"/>
    </row>
    <row r="28" spans="1:24" ht="15">
      <c r="C28" s="2"/>
      <c r="D28" s="2"/>
      <c r="E28" s="2"/>
      <c r="F28" s="3"/>
      <c r="G28" s="3"/>
      <c r="H28" s="3"/>
      <c r="I28" s="3"/>
    </row>
  </sheetData>
  <mergeCells count="18">
    <mergeCell ref="A26:C26"/>
    <mergeCell ref="D26:X26"/>
    <mergeCell ref="A24:C24"/>
    <mergeCell ref="A22:C22"/>
    <mergeCell ref="A25:C25"/>
    <mergeCell ref="D25:X25"/>
    <mergeCell ref="D22:X22"/>
    <mergeCell ref="D23:X23"/>
    <mergeCell ref="D24:X24"/>
    <mergeCell ref="E3:L3"/>
    <mergeCell ref="X4:X5"/>
    <mergeCell ref="A21:C21"/>
    <mergeCell ref="A23:C23"/>
    <mergeCell ref="D21:X21"/>
    <mergeCell ref="V4:V5"/>
    <mergeCell ref="W4:W5"/>
    <mergeCell ref="A20:K20"/>
    <mergeCell ref="M4:U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2020-04-21T13:37:25Z</dcterms:modified>
</cp:coreProperties>
</file>